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O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<sst xmlns="http://schemas.openxmlformats.org/spreadsheetml/2006/main" count="114" uniqueCount="73">
  <si>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</si>
  <si>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</si>
  <si>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</si>
  <si>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</si>
  <si>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</si>
  <si>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12.10.2024</t>
  </si>
  <si>
    <t>Domácí</t>
  </si>
  <si>
    <t xml:space="preserve">TJ Sokol Šanov 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</si>
  <si>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</si>
  <si>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</si>
  <si>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</si>
  <si>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</si>
  <si>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</si>
  <si>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</si>
  <si>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</si>
  <si>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</si>
  <si>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</si>
  <si>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</si>
  <si>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</si>
  <si>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</si>
  <si>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</si>
  <si>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Kacetl</t>
  </si>
  <si>
    <t>Dadák</t>
  </si>
  <si>
    <t>Ladislav</t>
  </si>
  <si>
    <t>Lukáš</t>
  </si>
  <si>
    <t>Volf</t>
  </si>
  <si>
    <t>Frydrych</t>
  </si>
  <si>
    <t>Milan</t>
  </si>
  <si>
    <t>Marek</t>
  </si>
  <si>
    <t>Procházka</t>
  </si>
  <si>
    <t>Dvorský</t>
  </si>
  <si>
    <t>Aleš</t>
  </si>
  <si>
    <t>Petr</t>
  </si>
  <si>
    <t>Mika</t>
  </si>
  <si>
    <t>Pavič</t>
  </si>
  <si>
    <t>Martin</t>
  </si>
  <si>
    <t>Konvalinka</t>
  </si>
  <si>
    <t>Jiří</t>
  </si>
  <si>
    <t>Michal</t>
  </si>
  <si>
    <t>Martinek</t>
  </si>
  <si>
    <t>Chlevišťan</t>
  </si>
  <si>
    <t>Pavel</t>
  </si>
  <si>
    <t>Karel</t>
  </si>
  <si>
    <t>Celkový výkon družstva  </t>
  </si>
  <si>
    <t>Vedoucí družstva         Jméno:</t>
  </si>
  <si>
    <t>Petr Mika</t>
  </si>
  <si>
    <t>Bodový zisk</t>
  </si>
  <si>
    <t>Karel Chlevišťan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</si>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</sst>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53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42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57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36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33</v>
      </c>
      <c r="F10" s="18">
        <v>3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44</v>
      </c>
      <c r="P11" s="23">
        <v>2</v>
      </c>
      <c r="Q11" s="24">
        <f>IF(AND(ISBLANK(N11),ISBLANK(O11)),"",N11+O11)</f>
        <v>147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17212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195</v>
      </c>
      <c r="F12" s="28">
        <f>IF(ISNUMBER($G12),SUM(F8:F11),"")</f>
        <v>5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26338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165</v>
      </c>
      <c r="P12" s="28">
        <f>IF(ISNUMBER($G12),SUM(P8:P11),"")</f>
        <v>7</v>
      </c>
      <c r="Q12" s="29">
        <f>IF(SUM($G8:$G11)+SUM($Q8:$Q11)&gt;0,SUM(Q8:Q11),"")</f>
        <v>545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26</v>
      </c>
      <c r="F13" s="12">
        <v>3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54</v>
      </c>
      <c r="P13" s="12">
        <v>0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61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54</v>
      </c>
      <c r="P14" s="18">
        <v>0</v>
      </c>
      <c r="Q14" s="19">
        <f>IF(AND(ISBLANK(N14),ISBLANK(O14)),"",N14+O14)</f>
        <v>156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43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54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48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45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23876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18027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207</v>
      </c>
      <c r="P17" s="28">
        <f>IF(ISNUMBER($G17),SUM(P13:P16),"")</f>
        <v>1</v>
      </c>
      <c r="Q17" s="29">
        <f>IF(SUM($G13:$G16)+SUM($Q13:$Q16)&gt;0,SUM(Q13:Q16),"")</f>
        <v>595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44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95</v>
      </c>
      <c r="O18" s="12">
        <v>45</v>
      </c>
      <c r="P18" s="12">
        <v>0</v>
      </c>
      <c r="Q18" s="13">
        <f>IF(AND(ISBLANK(N18),ISBLANK(O18)),"",N18+O18)</f>
        <v>140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96</v>
      </c>
      <c r="O19" s="18">
        <v>53</v>
      </c>
      <c r="P19" s="18">
        <v>1</v>
      </c>
      <c r="Q19" s="19">
        <f>IF(AND(ISBLANK(N19),ISBLANK(O19)),"",N19+O19)</f>
        <v>149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54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36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36</v>
      </c>
      <c r="P21" s="23">
        <v>4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12359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194</v>
      </c>
      <c r="F22" s="28">
        <f>IF(ISNUMBER($G22),SUM(F18:F21),"")</f>
        <v>2</v>
      </c>
      <c r="G22" s="29">
        <f>IF(SUM($G18:$G21)+SUM($Q18:$Q21)&gt;0,SUM(G18:G21),"")</f>
        <v>573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170</v>
      </c>
      <c r="P22" s="28">
        <f>IF(ISNUMBER($G22),SUM(P18:P21),"")</f>
        <v>7</v>
      </c>
      <c r="Q22" s="29">
        <f>IF(SUM($G18:$G21)+SUM($Q18:$Q21)&gt;0,SUM(Q18:Q21),"")</f>
        <v>553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44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35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42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98</v>
      </c>
      <c r="E25" s="18">
        <v>51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45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48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40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11534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188</v>
      </c>
      <c r="F27" s="28">
        <f>IF(ISNUMBER($G27),SUM(F23:F26),"")</f>
        <v>1</v>
      </c>
      <c r="G27" s="29">
        <f>IF(SUM($G23:$G26)+SUM($Q23:$Q26)&gt;0,SUM(G23:G26),"")</f>
        <v>575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162</v>
      </c>
      <c r="P27" s="28">
        <f>IF(ISNUMBER($G27),SUM(P23:P26),"")</f>
        <v>4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42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92</v>
      </c>
      <c r="O28" s="12">
        <v>44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41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49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36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86</v>
      </c>
      <c r="O30" s="18">
        <v>45</v>
      </c>
      <c r="P30" s="18">
        <v>1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42</v>
      </c>
      <c r="P31" s="23">
        <v>2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162</v>
      </c>
      <c r="F32" s="28">
        <f>IF(ISNUMBER($G32),SUM(F28:F31),"")</f>
        <v>2</v>
      </c>
      <c r="G32" s="29">
        <f>IF(SUM($G28:$G31)+SUM($Q28:$Q31)&gt;0,SUM(G28:G31),"")</f>
        <v>533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180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54</v>
      </c>
      <c r="F33" s="12">
        <v>1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51</v>
      </c>
      <c r="P33" s="12">
        <v>0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53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114</v>
      </c>
      <c r="O34" s="18">
        <v>52</v>
      </c>
      <c r="P34" s="18">
        <v>1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45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44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3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45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197</v>
      </c>
      <c r="F37" s="28">
        <f>IF(ISNUMBER($G37),SUM(F33:F36),"")</f>
        <v>6</v>
      </c>
      <c r="G37" s="29">
        <f>IF(SUM($G33:$G36)+SUM($Q33:$Q36)&gt;0,SUM(G33:G36),"")</f>
        <v>559</v>
      </c>
      <c r="H37" s="27">
        <f>IF(ISNUMBER($G37),SUM(H33:H36),"")</f>
        <v>3</v>
      </c>
      <c r="I37" s="99"/>
      <c r="K37" s="96">
        <v>18824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579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2241</v>
      </c>
      <c r="E39" s="34">
        <f>IF(ISNUMBER($G39),SUM(E12,E17,E22,E27,E32,E37),"")</f>
        <v>1114</v>
      </c>
      <c r="F39" s="34">
        <f>IF(ISNUMBER($G39),SUM(F12,F17,F22,F27,F32,F37),"")</f>
        <v>19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2275</v>
      </c>
      <c r="O39" s="34">
        <f>IF(ISNUMBER($G39),SUM(O12,O17,O22,O27,O32,O37),"")</f>
        <v>1076</v>
      </c>
      <c r="P39" s="34">
        <f>IF(ISNUMBER($G39),SUM(P12,P17,P22,P27,P32,P37),"")</f>
        <v>26</v>
      </c>
      <c r="Q39" s="35">
        <f>IF(SUM($G$8:$G$37)+SUM($Q$8:$Q$37)&gt;0,SUM(Q12,Q17,Q22,Q27,Q32,Q37),"")</f>
        <v>3351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Odry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2024-10-12T17:46:25Z</dcterms:modified>
</cp:coreProperties>
</file>